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835" windowHeight="9975"/>
  </bookViews>
  <sheets>
    <sheet name="нахимова 2б" sheetId="1" r:id="rId1"/>
  </sheets>
  <calcPr calcId="114210"/>
</workbook>
</file>

<file path=xl/calcChain.xml><?xml version="1.0" encoding="utf-8"?>
<calcChain xmlns="http://schemas.openxmlformats.org/spreadsheetml/2006/main">
  <c r="E44" i="1"/>
  <c r="E43"/>
  <c r="E42"/>
  <c r="E38"/>
  <c r="E37"/>
  <c r="E36"/>
  <c r="E35"/>
  <c r="E34"/>
  <c r="E33"/>
  <c r="E32"/>
  <c r="E31"/>
  <c r="E30"/>
  <c r="E29"/>
  <c r="E28"/>
  <c r="E27"/>
  <c r="E26"/>
  <c r="E25"/>
  <c r="E24"/>
  <c r="E46"/>
  <c r="E45"/>
  <c r="E8"/>
  <c r="E7"/>
  <c r="E41"/>
  <c r="E40"/>
  <c r="E39"/>
  <c r="E23"/>
  <c r="E22"/>
  <c r="E21"/>
  <c r="E20"/>
  <c r="E19"/>
  <c r="E18"/>
  <c r="E17"/>
  <c r="E16"/>
  <c r="E15"/>
  <c r="E14"/>
  <c r="E13"/>
  <c r="E12"/>
  <c r="E11"/>
  <c r="E9"/>
  <c r="E6"/>
  <c r="E5"/>
  <c r="E4"/>
  <c r="E47"/>
</calcChain>
</file>

<file path=xl/sharedStrings.xml><?xml version="1.0" encoding="utf-8"?>
<sst xmlns="http://schemas.openxmlformats.org/spreadsheetml/2006/main" count="180" uniqueCount="96">
  <si>
    <t>Наименование работ</t>
  </si>
  <si>
    <t>Единица измерения</t>
  </si>
  <si>
    <t>цена за единицу, руб.</t>
  </si>
  <si>
    <t>объем</t>
  </si>
  <si>
    <t>Итого, руб.</t>
  </si>
  <si>
    <t>Сроки выполнения работ</t>
  </si>
  <si>
    <t>Гарантийный срок на отремонтированный конструктивный элемент (если гарантия качества предусмотрен)</t>
  </si>
  <si>
    <t>м2</t>
  </si>
  <si>
    <t>С 01.05.2012 до 15.09.2012</t>
  </si>
  <si>
    <t>1 год</t>
  </si>
  <si>
    <t>проф.осмотр кровли</t>
  </si>
  <si>
    <t>1000 м2</t>
  </si>
  <si>
    <t>май 2012г</t>
  </si>
  <si>
    <t>Не предусмотрен</t>
  </si>
  <si>
    <t>установка скамеек</t>
  </si>
  <si>
    <t>шт.</t>
  </si>
  <si>
    <t>В случае обнаружения в течение 2 -3 квартала 2012</t>
  </si>
  <si>
    <t>ремонт оконных переплетов</t>
  </si>
  <si>
    <t>С момента обнаружения в зимнее время 1 сутки</t>
  </si>
  <si>
    <t>В летнее время 3 суток</t>
  </si>
  <si>
    <t>улучшенная масляная окраска окон</t>
  </si>
  <si>
    <t>3квартал 2012г</t>
  </si>
  <si>
    <t>улучшенная масляная окраска дверей</t>
  </si>
  <si>
    <t>окрашвание стен крыльца водоимульсионными составами</t>
  </si>
  <si>
    <t>С момента  обнаружения или поступления заявки жильцов в течение 7 суток</t>
  </si>
  <si>
    <t>смена труб д.15</t>
  </si>
  <si>
    <t>м</t>
  </si>
  <si>
    <t>смена труб д.20</t>
  </si>
  <si>
    <t>смена труб д.25</t>
  </si>
  <si>
    <t>смена труб д.32</t>
  </si>
  <si>
    <t>смена труб д.50</t>
  </si>
  <si>
    <t>смена труб д.80</t>
  </si>
  <si>
    <t>смена тройника</t>
  </si>
  <si>
    <t>смена крестовины</t>
  </si>
  <si>
    <t>Итого</t>
  </si>
  <si>
    <t>Окраска известковыми составами по штукатурке</t>
  </si>
  <si>
    <t>Улучшенная масляная окраска ранее окрашенных стен с расчисткой старой краски до 35% за 2 раза</t>
  </si>
  <si>
    <t>Заделка выбоин в цементных полах</t>
  </si>
  <si>
    <t xml:space="preserve">          м2</t>
  </si>
  <si>
    <t xml:space="preserve">                                  1 год</t>
  </si>
  <si>
    <t>Смена стекол в деревянных переплетах при площади стекла до 1 м2</t>
  </si>
  <si>
    <t>Гидравлическое испытание систем водоснабжения, отопления, водопровода и горячего водоснабжения диаметром трубопровода до 50 мм</t>
  </si>
  <si>
    <t>1000 м3</t>
  </si>
  <si>
    <t>Профобход элеваторных узлов 3 раза в год</t>
  </si>
  <si>
    <t>апрель, август, ноябрь</t>
  </si>
  <si>
    <t>Герметизация вводов в подвальное помещение</t>
  </si>
  <si>
    <t>Июль</t>
  </si>
  <si>
    <t>Установка заглушек на трубопроводе ЦО диаметром трубопровода до 100 мм</t>
  </si>
  <si>
    <t>Замена прокладок на фланцевых соединениях трубопроводов диаметром труб до 100 мм</t>
  </si>
  <si>
    <t>Промывка системы ЦО</t>
  </si>
  <si>
    <t>Изоляция трубопроводов материалами минераловатными</t>
  </si>
  <si>
    <t>м3</t>
  </si>
  <si>
    <t>Регулировка задвижек диаметром трубопровода до 57 мм без снятия с места ЦО</t>
  </si>
  <si>
    <t>Регулировка вентилей диаметром трубопровода диаметром до 32 мм без снятия с места ХВС</t>
  </si>
  <si>
    <t>Смена провода двухжильного</t>
  </si>
  <si>
    <t>п.м.</t>
  </si>
  <si>
    <t>3 года</t>
  </si>
  <si>
    <t>Замена выключателей одноклавишных</t>
  </si>
  <si>
    <t>Замена розеток электрических</t>
  </si>
  <si>
    <t>Профобход вводных шкафов электросборок 4 раза в год</t>
  </si>
  <si>
    <t>Снятие показаний общедомовых приборов учета 12 раз в год</t>
  </si>
  <si>
    <t>Снятие показаний поквартирных приборов учета</t>
  </si>
  <si>
    <t>кв</t>
  </si>
  <si>
    <t>Демонтаж заглушек на ЦО трубопровода диаметром до 100 мм</t>
  </si>
  <si>
    <t>Профобход системы ЦО, чердаков и подвалов 2 раза в год</t>
  </si>
  <si>
    <t>Май, ноябрь</t>
  </si>
  <si>
    <t>Проверка на прогрев отопительных приборов с регулировкой</t>
  </si>
  <si>
    <t>100 приборов</t>
  </si>
  <si>
    <t>Очистка кровли от наледи и снега с привлечение гидроподъемных механизмов</t>
  </si>
  <si>
    <t>ч</t>
  </si>
  <si>
    <t>В зимний период</t>
  </si>
  <si>
    <t>Июнь</t>
  </si>
  <si>
    <t>Установка ламп накаливания</t>
  </si>
  <si>
    <t>Проверка исправности оголовок дымоходов и вентиляционных каналов 1 раз в год</t>
  </si>
  <si>
    <t xml:space="preserve">    Заказчик (Генподрядчик)</t>
  </si>
  <si>
    <t xml:space="preserve">     Подрядчик (Субподрядчик)</t>
  </si>
  <si>
    <t>С 01.05.2013 до 15.09.2013</t>
  </si>
  <si>
    <t>План работ по текущему ремонту и содержанию общедомового имущества
 жилого дома 2б по ул. Нахимова на 2013 год.</t>
  </si>
  <si>
    <t>Ремонт кровли с привлечением гидроподъемного механизма</t>
  </si>
  <si>
    <t>Июнь-июль</t>
  </si>
  <si>
    <t>Установка датчиков движения</t>
  </si>
  <si>
    <t>Установка индивидуальных счетчиков электрической энергии с опломбировкой</t>
  </si>
  <si>
    <t>Апрель-май</t>
  </si>
  <si>
    <t>май</t>
  </si>
  <si>
    <t>июнь</t>
  </si>
  <si>
    <t>апрель</t>
  </si>
  <si>
    <t>июль</t>
  </si>
  <si>
    <t>сентябрь</t>
  </si>
  <si>
    <t>С момнта обнаружения или с поступления заявки жильцов в течение рабочего дня</t>
  </si>
  <si>
    <t>смомента обнаружения в течение рабочего дня</t>
  </si>
  <si>
    <t>С момента обнаружения  в течение рабочего дня</t>
  </si>
  <si>
    <t>март,июнь, сентябрь, декабрь</t>
  </si>
  <si>
    <t>Ежемесячно</t>
  </si>
  <si>
    <t>август</t>
  </si>
  <si>
    <t>ноябрь</t>
  </si>
  <si>
    <t>октябрь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</si>
</sst>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6"/>
      <name val="Arial"/>
      <family val="2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6" xfId="0" applyFont="1" applyBorder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4"/>
  <sheetViews>
    <sheetView tabSelected="1" topLeftCell="A29" workbookViewId="0">
      <selection activeCell="F47" sqref="F47"/>
    </sheetView>
  </sheetViews>
  <sheetFormatPr defaultRowHeight="12.75"/>
  <cols>
    <col min="1" max="1" width="24.140625" style="1" customWidth="1"/>
    <col min="2" max="2" width="11" style="1" customWidth="1"/>
    <col min="3" max="3" width="8" style="1" customWidth="1"/>
    <col min="4" max="5" width="9.140625" style="1"/>
    <col min="6" max="6" width="16.140625" style="1" customWidth="1"/>
    <col min="7" max="7" width="22.42578125" style="1" customWidth="1"/>
    <col min="8" max="16384" width="9.140625" style="1"/>
  </cols>
  <sheetData>
    <row r="1" spans="1:7" ht="38.25" customHeight="1">
      <c r="A1" s="27" t="s">
        <v>77</v>
      </c>
      <c r="B1" s="28"/>
      <c r="C1" s="28"/>
      <c r="D1" s="28"/>
      <c r="E1" s="28"/>
      <c r="F1" s="28"/>
      <c r="G1" s="28"/>
    </row>
    <row r="2" spans="1:7" ht="20.25" customHeight="1">
      <c r="A2" s="29" t="s">
        <v>0</v>
      </c>
      <c r="B2" s="31" t="s">
        <v>1</v>
      </c>
      <c r="C2" s="31" t="s">
        <v>2</v>
      </c>
      <c r="D2" s="29" t="s">
        <v>3</v>
      </c>
      <c r="E2" s="31" t="s">
        <v>4</v>
      </c>
      <c r="F2" s="29" t="s">
        <v>5</v>
      </c>
      <c r="G2" s="29" t="s">
        <v>6</v>
      </c>
    </row>
    <row r="3" spans="1:7" ht="27.75" customHeight="1">
      <c r="A3" s="30"/>
      <c r="B3" s="32"/>
      <c r="C3" s="32"/>
      <c r="D3" s="30"/>
      <c r="E3" s="32"/>
      <c r="F3" s="30"/>
      <c r="G3" s="30"/>
    </row>
    <row r="4" spans="1:7" ht="39.75" customHeight="1">
      <c r="A4" s="10" t="s">
        <v>35</v>
      </c>
      <c r="B4" s="12" t="s">
        <v>7</v>
      </c>
      <c r="C4" s="12">
        <v>17.368300000000001</v>
      </c>
      <c r="D4" s="13">
        <v>26</v>
      </c>
      <c r="E4" s="12">
        <f t="shared" ref="E4:E9" si="0">D4*C4</f>
        <v>451.57580000000002</v>
      </c>
      <c r="F4" s="10" t="s">
        <v>83</v>
      </c>
      <c r="G4" s="10" t="s">
        <v>9</v>
      </c>
    </row>
    <row r="5" spans="1:7" ht="27" hidden="1" customHeight="1" thickBot="1">
      <c r="A5" s="3" t="s">
        <v>10</v>
      </c>
      <c r="B5" s="4" t="s">
        <v>11</v>
      </c>
      <c r="C5" s="4">
        <v>473.91</v>
      </c>
      <c r="D5" s="5">
        <v>0</v>
      </c>
      <c r="E5" s="4">
        <f t="shared" si="0"/>
        <v>0</v>
      </c>
      <c r="F5" s="6" t="s">
        <v>12</v>
      </c>
      <c r="G5" s="6" t="s">
        <v>13</v>
      </c>
    </row>
    <row r="6" spans="1:7" ht="0.75" hidden="1" customHeight="1" thickBot="1">
      <c r="A6" s="14" t="s">
        <v>14</v>
      </c>
      <c r="B6" s="16" t="s">
        <v>15</v>
      </c>
      <c r="C6" s="16">
        <v>1866.67</v>
      </c>
      <c r="D6" s="18">
        <v>0</v>
      </c>
      <c r="E6" s="16">
        <f t="shared" si="0"/>
        <v>0</v>
      </c>
      <c r="F6" s="2" t="s">
        <v>16</v>
      </c>
      <c r="G6" s="2" t="s">
        <v>13</v>
      </c>
    </row>
    <row r="7" spans="1:7" s="7" customFormat="1" ht="33" customHeight="1">
      <c r="A7" s="15" t="s">
        <v>36</v>
      </c>
      <c r="B7" s="17" t="s">
        <v>38</v>
      </c>
      <c r="C7" s="17">
        <v>317.10000000000002</v>
      </c>
      <c r="D7" s="19">
        <v>18</v>
      </c>
      <c r="E7" s="17">
        <f t="shared" si="0"/>
        <v>5707.8</v>
      </c>
      <c r="F7" s="21" t="s">
        <v>83</v>
      </c>
      <c r="G7" s="15" t="s">
        <v>39</v>
      </c>
    </row>
    <row r="8" spans="1:7" s="8" customFormat="1" ht="22.5">
      <c r="A8" s="15" t="s">
        <v>37</v>
      </c>
      <c r="B8" s="17" t="s">
        <v>38</v>
      </c>
      <c r="C8" s="17">
        <v>282.38</v>
      </c>
      <c r="D8" s="19">
        <v>20</v>
      </c>
      <c r="E8" s="17">
        <f t="shared" si="0"/>
        <v>5647.6</v>
      </c>
      <c r="F8" s="20" t="s">
        <v>83</v>
      </c>
      <c r="G8" s="15" t="s">
        <v>39</v>
      </c>
    </row>
    <row r="9" spans="1:7" ht="0.75" customHeight="1">
      <c r="A9" s="35" t="s">
        <v>17</v>
      </c>
      <c r="B9" s="33" t="s">
        <v>15</v>
      </c>
      <c r="C9" s="33">
        <v>739.83</v>
      </c>
      <c r="D9" s="37">
        <v>0</v>
      </c>
      <c r="E9" s="33">
        <f t="shared" si="0"/>
        <v>0</v>
      </c>
      <c r="F9" s="2" t="s">
        <v>18</v>
      </c>
      <c r="G9" s="35" t="s">
        <v>9</v>
      </c>
    </row>
    <row r="10" spans="1:7" ht="19.5" hidden="1" customHeight="1" thickBot="1">
      <c r="A10" s="36"/>
      <c r="B10" s="34"/>
      <c r="C10" s="34"/>
      <c r="D10" s="38"/>
      <c r="E10" s="34"/>
      <c r="F10" s="6" t="s">
        <v>19</v>
      </c>
      <c r="G10" s="36"/>
    </row>
    <row r="11" spans="1:7" ht="23.25" hidden="1" thickBot="1">
      <c r="A11" s="3" t="s">
        <v>20</v>
      </c>
      <c r="B11" s="4" t="s">
        <v>7</v>
      </c>
      <c r="C11" s="4">
        <v>198.45</v>
      </c>
      <c r="D11" s="5">
        <v>0</v>
      </c>
      <c r="E11" s="4">
        <f>D11*C11</f>
        <v>0</v>
      </c>
      <c r="F11" s="6" t="s">
        <v>21</v>
      </c>
      <c r="G11" s="6" t="s">
        <v>9</v>
      </c>
    </row>
    <row r="12" spans="1:7" ht="23.25" hidden="1" thickBot="1">
      <c r="A12" s="3" t="s">
        <v>22</v>
      </c>
      <c r="B12" s="4" t="s">
        <v>7</v>
      </c>
      <c r="C12" s="4">
        <v>137.28</v>
      </c>
      <c r="D12" s="5">
        <v>0</v>
      </c>
      <c r="E12" s="4">
        <f>D12*C12</f>
        <v>0</v>
      </c>
      <c r="F12" s="6" t="s">
        <v>21</v>
      </c>
      <c r="G12" s="6" t="s">
        <v>9</v>
      </c>
    </row>
    <row r="13" spans="1:7" ht="22.5" hidden="1">
      <c r="A13" s="14" t="s">
        <v>23</v>
      </c>
      <c r="B13" s="16" t="s">
        <v>7</v>
      </c>
      <c r="C13" s="16">
        <v>111.05</v>
      </c>
      <c r="D13" s="18">
        <v>0</v>
      </c>
      <c r="E13" s="16">
        <f t="shared" ref="E13:E45" si="1">D13*C13</f>
        <v>0</v>
      </c>
      <c r="F13" s="2" t="s">
        <v>21</v>
      </c>
      <c r="G13" s="2" t="s">
        <v>9</v>
      </c>
    </row>
    <row r="14" spans="1:7" ht="56.25">
      <c r="A14" s="10" t="s">
        <v>40</v>
      </c>
      <c r="B14" s="12" t="s">
        <v>7</v>
      </c>
      <c r="C14" s="12">
        <v>589.20000000000005</v>
      </c>
      <c r="D14" s="13">
        <v>0.45</v>
      </c>
      <c r="E14" s="12">
        <f t="shared" si="1"/>
        <v>265.14000000000004</v>
      </c>
      <c r="F14" s="10" t="s">
        <v>24</v>
      </c>
      <c r="G14" s="10" t="s">
        <v>13</v>
      </c>
    </row>
    <row r="15" spans="1:7" ht="73.5" customHeight="1">
      <c r="A15" s="10" t="s">
        <v>41</v>
      </c>
      <c r="B15" s="10" t="s">
        <v>42</v>
      </c>
      <c r="C15" s="12">
        <v>369.41</v>
      </c>
      <c r="D15" s="13">
        <v>12.55</v>
      </c>
      <c r="E15" s="22">
        <f>D15*C15</f>
        <v>4636.0955000000004</v>
      </c>
      <c r="F15" s="10" t="s">
        <v>84</v>
      </c>
      <c r="G15" s="10" t="s">
        <v>9</v>
      </c>
    </row>
    <row r="16" spans="1:7" ht="23.25" hidden="1" thickBot="1">
      <c r="A16" s="3" t="s">
        <v>25</v>
      </c>
      <c r="B16" s="4" t="s">
        <v>26</v>
      </c>
      <c r="C16" s="4">
        <v>336.04</v>
      </c>
      <c r="D16" s="5">
        <v>0</v>
      </c>
      <c r="E16" s="4">
        <f t="shared" si="1"/>
        <v>0</v>
      </c>
      <c r="F16" s="6" t="s">
        <v>8</v>
      </c>
      <c r="G16" s="6" t="s">
        <v>9</v>
      </c>
    </row>
    <row r="17" spans="1:7" ht="23.25" hidden="1" thickBot="1">
      <c r="A17" s="3" t="s">
        <v>27</v>
      </c>
      <c r="B17" s="4" t="s">
        <v>26</v>
      </c>
      <c r="C17" s="4">
        <v>367.08</v>
      </c>
      <c r="D17" s="5">
        <v>0</v>
      </c>
      <c r="E17" s="4">
        <f t="shared" si="1"/>
        <v>0</v>
      </c>
      <c r="F17" s="6" t="s">
        <v>8</v>
      </c>
      <c r="G17" s="6" t="s">
        <v>9</v>
      </c>
    </row>
    <row r="18" spans="1:7" ht="23.25" hidden="1" thickBot="1">
      <c r="A18" s="3" t="s">
        <v>28</v>
      </c>
      <c r="B18" s="4" t="s">
        <v>26</v>
      </c>
      <c r="C18" s="4">
        <v>414.69</v>
      </c>
      <c r="D18" s="5">
        <v>0</v>
      </c>
      <c r="E18" s="4">
        <f>D18*C18</f>
        <v>0</v>
      </c>
      <c r="F18" s="6" t="s">
        <v>8</v>
      </c>
      <c r="G18" s="6" t="s">
        <v>9</v>
      </c>
    </row>
    <row r="19" spans="1:7" ht="23.25" hidden="1" thickBot="1">
      <c r="A19" s="3" t="s">
        <v>29</v>
      </c>
      <c r="B19" s="4" t="s">
        <v>26</v>
      </c>
      <c r="C19" s="4">
        <v>500.16</v>
      </c>
      <c r="D19" s="5">
        <v>0</v>
      </c>
      <c r="E19" s="4">
        <f t="shared" si="1"/>
        <v>0</v>
      </c>
      <c r="F19" s="6" t="s">
        <v>8</v>
      </c>
      <c r="G19" s="6" t="s">
        <v>9</v>
      </c>
    </row>
    <row r="20" spans="1:7" ht="23.25" hidden="1" thickBot="1">
      <c r="A20" s="3" t="s">
        <v>30</v>
      </c>
      <c r="B20" s="4" t="s">
        <v>26</v>
      </c>
      <c r="C20" s="4">
        <v>669.76</v>
      </c>
      <c r="D20" s="5">
        <v>0</v>
      </c>
      <c r="E20" s="4">
        <f t="shared" si="1"/>
        <v>0</v>
      </c>
      <c r="F20" s="6" t="s">
        <v>8</v>
      </c>
      <c r="G20" s="6" t="s">
        <v>9</v>
      </c>
    </row>
    <row r="21" spans="1:7" ht="23.25" hidden="1" thickBot="1">
      <c r="A21" s="3" t="s">
        <v>31</v>
      </c>
      <c r="B21" s="4" t="s">
        <v>26</v>
      </c>
      <c r="C21" s="4">
        <v>943.39</v>
      </c>
      <c r="D21" s="5">
        <v>0</v>
      </c>
      <c r="E21" s="4">
        <f t="shared" si="1"/>
        <v>0</v>
      </c>
      <c r="F21" s="6" t="s">
        <v>8</v>
      </c>
      <c r="G21" s="6" t="s">
        <v>9</v>
      </c>
    </row>
    <row r="22" spans="1:7" ht="23.25" hidden="1" thickBot="1">
      <c r="A22" s="3" t="s">
        <v>32</v>
      </c>
      <c r="B22" s="4" t="s">
        <v>15</v>
      </c>
      <c r="C22" s="4">
        <v>712.74</v>
      </c>
      <c r="D22" s="5">
        <v>0</v>
      </c>
      <c r="E22" s="4">
        <f t="shared" si="1"/>
        <v>0</v>
      </c>
      <c r="F22" s="6" t="s">
        <v>8</v>
      </c>
      <c r="G22" s="6" t="s">
        <v>9</v>
      </c>
    </row>
    <row r="23" spans="1:7" ht="22.5" hidden="1">
      <c r="A23" s="14" t="s">
        <v>33</v>
      </c>
      <c r="B23" s="16" t="s">
        <v>15</v>
      </c>
      <c r="C23" s="16">
        <v>990.85</v>
      </c>
      <c r="D23" s="18">
        <v>3</v>
      </c>
      <c r="E23" s="16">
        <f t="shared" si="1"/>
        <v>2972.55</v>
      </c>
      <c r="F23" s="2" t="s">
        <v>8</v>
      </c>
      <c r="G23" s="2" t="s">
        <v>9</v>
      </c>
    </row>
    <row r="24" spans="1:7" ht="22.5">
      <c r="A24" s="10" t="s">
        <v>50</v>
      </c>
      <c r="B24" s="11" t="s">
        <v>51</v>
      </c>
      <c r="C24" s="11">
        <v>7959.42</v>
      </c>
      <c r="D24" s="24">
        <v>0.15</v>
      </c>
      <c r="E24" s="11">
        <f t="shared" si="1"/>
        <v>1193.913</v>
      </c>
      <c r="F24" s="23" t="s">
        <v>85</v>
      </c>
      <c r="G24" s="9" t="s">
        <v>9</v>
      </c>
    </row>
    <row r="25" spans="1:7" ht="33.75">
      <c r="A25" s="10" t="s">
        <v>52</v>
      </c>
      <c r="B25" s="11" t="s">
        <v>15</v>
      </c>
      <c r="C25" s="11">
        <v>253.17</v>
      </c>
      <c r="D25" s="24">
        <v>12</v>
      </c>
      <c r="E25" s="11">
        <f t="shared" si="1"/>
        <v>3038.04</v>
      </c>
      <c r="F25" s="23" t="s">
        <v>86</v>
      </c>
      <c r="G25" s="9" t="s">
        <v>13</v>
      </c>
    </row>
    <row r="26" spans="1:7" ht="45">
      <c r="A26" s="10" t="s">
        <v>53</v>
      </c>
      <c r="B26" s="11" t="s">
        <v>15</v>
      </c>
      <c r="C26" s="11">
        <v>137.80000000000001</v>
      </c>
      <c r="D26" s="24">
        <v>4</v>
      </c>
      <c r="E26" s="11">
        <f t="shared" si="1"/>
        <v>551.20000000000005</v>
      </c>
      <c r="F26" s="23" t="s">
        <v>86</v>
      </c>
      <c r="G26" s="9" t="s">
        <v>13</v>
      </c>
    </row>
    <row r="27" spans="1:7">
      <c r="A27" s="10" t="s">
        <v>54</v>
      </c>
      <c r="B27" s="11" t="s">
        <v>55</v>
      </c>
      <c r="C27" s="11">
        <v>98.604799999999997</v>
      </c>
      <c r="D27" s="24">
        <v>5</v>
      </c>
      <c r="E27" s="11">
        <f t="shared" si="1"/>
        <v>493.024</v>
      </c>
      <c r="F27" s="23" t="s">
        <v>87</v>
      </c>
      <c r="G27" s="9" t="s">
        <v>56</v>
      </c>
    </row>
    <row r="28" spans="1:7" ht="56.25">
      <c r="A28" s="10" t="s">
        <v>72</v>
      </c>
      <c r="B28" s="12" t="s">
        <v>15</v>
      </c>
      <c r="C28" s="12">
        <v>74.150000000000006</v>
      </c>
      <c r="D28" s="13">
        <v>15</v>
      </c>
      <c r="E28" s="12">
        <f t="shared" si="1"/>
        <v>1112.25</v>
      </c>
      <c r="F28" s="10" t="s">
        <v>88</v>
      </c>
      <c r="G28" s="10" t="s">
        <v>13</v>
      </c>
    </row>
    <row r="29" spans="1:7" ht="33.75">
      <c r="A29" s="10" t="s">
        <v>57</v>
      </c>
      <c r="B29" s="11" t="s">
        <v>15</v>
      </c>
      <c r="C29" s="11">
        <v>94.15</v>
      </c>
      <c r="D29" s="24">
        <v>2</v>
      </c>
      <c r="E29" s="11">
        <f t="shared" si="1"/>
        <v>188.3</v>
      </c>
      <c r="F29" s="23" t="s">
        <v>89</v>
      </c>
      <c r="G29" s="9" t="s">
        <v>9</v>
      </c>
    </row>
    <row r="30" spans="1:7" ht="33.75">
      <c r="A30" s="10" t="s">
        <v>58</v>
      </c>
      <c r="B30" s="11" t="s">
        <v>15</v>
      </c>
      <c r="C30" s="11">
        <v>154.15</v>
      </c>
      <c r="D30" s="24">
        <v>2</v>
      </c>
      <c r="E30" s="11">
        <f t="shared" si="1"/>
        <v>308.3</v>
      </c>
      <c r="F30" s="23" t="s">
        <v>90</v>
      </c>
      <c r="G30" s="9" t="s">
        <v>9</v>
      </c>
    </row>
    <row r="31" spans="1:7" ht="22.5">
      <c r="A31" s="10" t="s">
        <v>59</v>
      </c>
      <c r="B31" s="11" t="s">
        <v>15</v>
      </c>
      <c r="C31" s="11">
        <v>666.19600000000003</v>
      </c>
      <c r="D31" s="24">
        <v>4</v>
      </c>
      <c r="E31" s="11">
        <f t="shared" si="1"/>
        <v>2664.7840000000001</v>
      </c>
      <c r="F31" s="23" t="s">
        <v>91</v>
      </c>
      <c r="G31" s="9" t="s">
        <v>13</v>
      </c>
    </row>
    <row r="32" spans="1:7" ht="22.5">
      <c r="A32" s="10" t="s">
        <v>60</v>
      </c>
      <c r="B32" s="11" t="s">
        <v>15</v>
      </c>
      <c r="C32" s="11">
        <v>75</v>
      </c>
      <c r="D32" s="24">
        <v>48</v>
      </c>
      <c r="E32" s="11">
        <f t="shared" si="1"/>
        <v>3600</v>
      </c>
      <c r="F32" s="23" t="s">
        <v>92</v>
      </c>
      <c r="G32" s="9" t="s">
        <v>13</v>
      </c>
    </row>
    <row r="33" spans="1:7" ht="22.5">
      <c r="A33" s="10" t="s">
        <v>61</v>
      </c>
      <c r="B33" s="11" t="s">
        <v>62</v>
      </c>
      <c r="C33" s="11">
        <v>30</v>
      </c>
      <c r="D33" s="24">
        <v>116</v>
      </c>
      <c r="E33" s="11">
        <f t="shared" si="1"/>
        <v>3480</v>
      </c>
      <c r="F33" s="23" t="s">
        <v>93</v>
      </c>
      <c r="G33" s="9" t="s">
        <v>13</v>
      </c>
    </row>
    <row r="34" spans="1:7" ht="33.75">
      <c r="A34" s="10" t="s">
        <v>63</v>
      </c>
      <c r="B34" s="11" t="s">
        <v>15</v>
      </c>
      <c r="C34" s="11">
        <v>106.6</v>
      </c>
      <c r="D34" s="24">
        <v>2</v>
      </c>
      <c r="E34" s="11">
        <f t="shared" si="1"/>
        <v>213.2</v>
      </c>
      <c r="F34" s="23" t="s">
        <v>87</v>
      </c>
      <c r="G34" s="9" t="s">
        <v>13</v>
      </c>
    </row>
    <row r="35" spans="1:7" ht="22.5">
      <c r="A35" s="10" t="s">
        <v>64</v>
      </c>
      <c r="B35" s="11" t="s">
        <v>11</v>
      </c>
      <c r="C35" s="11">
        <v>393.48</v>
      </c>
      <c r="D35" s="24">
        <v>12.55</v>
      </c>
      <c r="E35" s="11">
        <f t="shared" si="1"/>
        <v>4938.1740000000009</v>
      </c>
      <c r="F35" s="23" t="s">
        <v>65</v>
      </c>
      <c r="G35" s="9" t="s">
        <v>13</v>
      </c>
    </row>
    <row r="36" spans="1:7" ht="33.75">
      <c r="A36" s="10" t="s">
        <v>66</v>
      </c>
      <c r="B36" s="11" t="s">
        <v>67</v>
      </c>
      <c r="C36" s="11">
        <v>45</v>
      </c>
      <c r="D36" s="24">
        <v>5.8</v>
      </c>
      <c r="E36" s="11">
        <f t="shared" si="1"/>
        <v>261</v>
      </c>
      <c r="F36" s="23" t="s">
        <v>94</v>
      </c>
      <c r="G36" s="9" t="s">
        <v>13</v>
      </c>
    </row>
    <row r="37" spans="1:7" ht="33.75">
      <c r="A37" s="10" t="s">
        <v>68</v>
      </c>
      <c r="B37" s="11" t="s">
        <v>69</v>
      </c>
      <c r="C37" s="11">
        <v>1850</v>
      </c>
      <c r="D37" s="24">
        <v>16</v>
      </c>
      <c r="E37" s="11">
        <f t="shared" si="1"/>
        <v>29600</v>
      </c>
      <c r="F37" s="23" t="s">
        <v>70</v>
      </c>
      <c r="G37" s="9" t="s">
        <v>13</v>
      </c>
    </row>
    <row r="38" spans="1:7" ht="33.75">
      <c r="A38" s="10" t="s">
        <v>73</v>
      </c>
      <c r="B38" s="11" t="s">
        <v>51</v>
      </c>
      <c r="C38" s="11">
        <v>0.85</v>
      </c>
      <c r="D38" s="24">
        <v>12550</v>
      </c>
      <c r="E38" s="11">
        <f t="shared" si="1"/>
        <v>10667.5</v>
      </c>
      <c r="F38" s="23" t="s">
        <v>95</v>
      </c>
      <c r="G38" s="9" t="s">
        <v>13</v>
      </c>
    </row>
    <row r="39" spans="1:7" customFormat="1" ht="47.25" customHeight="1">
      <c r="A39" s="10" t="s">
        <v>43</v>
      </c>
      <c r="B39" s="12" t="s">
        <v>15</v>
      </c>
      <c r="C39" s="12">
        <v>235</v>
      </c>
      <c r="D39" s="13">
        <v>6</v>
      </c>
      <c r="E39" s="12">
        <f t="shared" si="1"/>
        <v>1410</v>
      </c>
      <c r="F39" s="10" t="s">
        <v>44</v>
      </c>
      <c r="G39" s="10" t="s">
        <v>13</v>
      </c>
    </row>
    <row r="40" spans="1:7" ht="22.5">
      <c r="A40" s="10" t="s">
        <v>45</v>
      </c>
      <c r="B40" s="12" t="s">
        <v>15</v>
      </c>
      <c r="C40" s="12">
        <v>32.14</v>
      </c>
      <c r="D40" s="13">
        <v>6</v>
      </c>
      <c r="E40" s="12">
        <f t="shared" si="1"/>
        <v>192.84</v>
      </c>
      <c r="F40" s="10" t="s">
        <v>46</v>
      </c>
      <c r="G40" s="10" t="s">
        <v>13</v>
      </c>
    </row>
    <row r="41" spans="1:7" ht="33.75">
      <c r="A41" s="10" t="s">
        <v>47</v>
      </c>
      <c r="B41" s="12" t="s">
        <v>15</v>
      </c>
      <c r="C41" s="12">
        <v>106.6</v>
      </c>
      <c r="D41" s="13">
        <v>4</v>
      </c>
      <c r="E41" s="12">
        <f t="shared" si="1"/>
        <v>426.4</v>
      </c>
      <c r="F41" s="10" t="s">
        <v>83</v>
      </c>
      <c r="G41" s="10" t="s">
        <v>13</v>
      </c>
    </row>
    <row r="42" spans="1:7" ht="22.5">
      <c r="A42" s="10" t="s">
        <v>78</v>
      </c>
      <c r="B42" s="12" t="s">
        <v>7</v>
      </c>
      <c r="C42" s="12">
        <v>750</v>
      </c>
      <c r="D42" s="13">
        <v>2.1</v>
      </c>
      <c r="E42" s="12">
        <f t="shared" si="1"/>
        <v>1575</v>
      </c>
      <c r="F42" s="10" t="s">
        <v>79</v>
      </c>
      <c r="G42" s="10" t="s">
        <v>56</v>
      </c>
    </row>
    <row r="43" spans="1:7">
      <c r="A43" s="10" t="s">
        <v>80</v>
      </c>
      <c r="B43" s="12" t="s">
        <v>15</v>
      </c>
      <c r="C43" s="12">
        <v>12</v>
      </c>
      <c r="D43" s="13">
        <v>581.80999999999995</v>
      </c>
      <c r="E43" s="12">
        <f t="shared" si="1"/>
        <v>6981.7199999999993</v>
      </c>
      <c r="F43" s="10" t="s">
        <v>83</v>
      </c>
      <c r="G43" s="10" t="s">
        <v>9</v>
      </c>
    </row>
    <row r="44" spans="1:7" ht="33.75">
      <c r="A44" s="10" t="s">
        <v>81</v>
      </c>
      <c r="B44" s="12" t="s">
        <v>15</v>
      </c>
      <c r="C44" s="12">
        <v>55</v>
      </c>
      <c r="D44" s="13">
        <v>360</v>
      </c>
      <c r="E44" s="12">
        <f t="shared" si="1"/>
        <v>19800</v>
      </c>
      <c r="F44" s="10" t="s">
        <v>82</v>
      </c>
      <c r="G44" s="10" t="s">
        <v>9</v>
      </c>
    </row>
    <row r="45" spans="1:7" ht="33.75">
      <c r="A45" s="10" t="s">
        <v>48</v>
      </c>
      <c r="B45" s="12" t="s">
        <v>15</v>
      </c>
      <c r="C45" s="12">
        <v>53.17</v>
      </c>
      <c r="D45" s="13">
        <v>6</v>
      </c>
      <c r="E45" s="12">
        <f t="shared" si="1"/>
        <v>319.02</v>
      </c>
      <c r="F45" s="10" t="s">
        <v>76</v>
      </c>
      <c r="G45" s="10" t="s">
        <v>13</v>
      </c>
    </row>
    <row r="46" spans="1:7">
      <c r="A46" s="26" t="s">
        <v>49</v>
      </c>
      <c r="B46" s="12" t="s">
        <v>42</v>
      </c>
      <c r="C46" s="12">
        <v>117.1</v>
      </c>
      <c r="D46" s="13">
        <v>36.941000000000003</v>
      </c>
      <c r="E46" s="12">
        <f>D46*C46</f>
        <v>4325.7911000000004</v>
      </c>
      <c r="F46" s="10" t="s">
        <v>71</v>
      </c>
      <c r="G46" s="10" t="s">
        <v>13</v>
      </c>
    </row>
    <row r="47" spans="1:7">
      <c r="A47" s="12" t="s">
        <v>34</v>
      </c>
      <c r="B47" s="12"/>
      <c r="C47" s="12"/>
      <c r="D47" s="12">
        <v>0</v>
      </c>
      <c r="E47" s="12">
        <f>SUM(E4:E46)</f>
        <v>117021.21739999999</v>
      </c>
      <c r="F47" s="10"/>
      <c r="G47" s="10"/>
    </row>
    <row r="52" spans="1:1">
      <c r="A52" s="25" t="s">
        <v>74</v>
      </c>
    </row>
    <row r="54" spans="1:1">
      <c r="A54" s="25" t="s">
        <v>75</v>
      </c>
    </row>
  </sheetData>
  <mergeCells count="14">
    <mergeCell ref="E9:E10"/>
    <mergeCell ref="G9:G10"/>
    <mergeCell ref="A9:A10"/>
    <mergeCell ref="B9:B10"/>
    <mergeCell ref="C9:C10"/>
    <mergeCell ref="D9:D10"/>
    <mergeCell ref="A1:G1"/>
    <mergeCell ref="A2:A3"/>
    <mergeCell ref="B2:B3"/>
    <mergeCell ref="C2:C3"/>
    <mergeCell ref="D2:D3"/>
    <mergeCell ref="E2:E3"/>
    <mergeCell ref="F2:F3"/>
    <mergeCell ref="G2:G3"/>
  </mergeCells>
  <phoneticPr fontId="6" type="noConversion"/>
  <pageMargins left="0.75" right="0.75" top="1" bottom="1" header="0.5" footer="0.5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нахимова 2б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2013-03-15T11:49:00Z</cp:lastPrinted>
  <dcterms:created xsi:type="dcterms:W3CDTF">2013-02-22T09:05:10Z</dcterms:created>
  <dcterms:modified xsi:type="dcterms:W3CDTF">2013-04-15T05:36:14Z</dcterms:modified>
</cp:coreProperties>
</file>